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0" yWindow="0" windowWidth="20490" windowHeight="7050"/>
  </bookViews>
  <sheets>
    <sheet name="T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2" l="1"/>
  <c r="D36" i="2" s="1"/>
  <c r="D37" i="2" s="1"/>
</calcChain>
</file>

<file path=xl/sharedStrings.xml><?xml version="1.0" encoding="utf-8"?>
<sst xmlns="http://schemas.openxmlformats.org/spreadsheetml/2006/main" count="87" uniqueCount="84">
  <si>
    <t>Tiekėjo pasiūlymas:</t>
  </si>
  <si>
    <t>Eil. nr.</t>
  </si>
  <si>
    <t>Parametrai</t>
  </si>
  <si>
    <t>Reikalaujamo parametro reikšmė</t>
  </si>
  <si>
    <t>Tiekėjo siūlomos prekės parametrų reikšmės (Failo, dokumento pavadinimas ir puslapio Nr., pažymintis vietą, kurioje yra siūlomus techninius parametrus patvirtinantys dokumentai, siūlomos prekės katalogo numeris)</t>
  </si>
  <si>
    <t>1</t>
  </si>
  <si>
    <t>Paskirtis</t>
  </si>
  <si>
    <t>Oro paėmimas siekiant atlikti švariose patalpose esančių kietųjų dalelių vertinimą</t>
  </si>
  <si>
    <t>2</t>
  </si>
  <si>
    <t>Gamintojas</t>
  </si>
  <si>
    <t>Privalo būti nurodytas įrangos gamintojas</t>
  </si>
  <si>
    <t>3</t>
  </si>
  <si>
    <t>Modelis</t>
  </si>
  <si>
    <t>Privalo būti nurodytas įrangos modelis</t>
  </si>
  <si>
    <t>4</t>
  </si>
  <si>
    <t>Oro srauto pratekėjimas</t>
  </si>
  <si>
    <t>5</t>
  </si>
  <si>
    <t xml:space="preserve">Skaičiuojamų dalelių dydis </t>
  </si>
  <si>
    <t>nuo 0,5 iki 10 µm (ne siauresniame diapazone už nurodytą)</t>
  </si>
  <si>
    <t>6</t>
  </si>
  <si>
    <t>Vidinė atmintis</t>
  </si>
  <si>
    <t>Ne mažiau kaip 500 mėginių</t>
  </si>
  <si>
    <t>7</t>
  </si>
  <si>
    <t>Duomenų įrašymas į vidinę atmintį.</t>
  </si>
  <si>
    <t>Būtinas</t>
  </si>
  <si>
    <t>8</t>
  </si>
  <si>
    <t>Aliarmai</t>
  </si>
  <si>
    <t>Integruota sistema, generuojanti aliarmus ir perspėjimus darbo metu</t>
  </si>
  <si>
    <t>9</t>
  </si>
  <si>
    <t>Dydis (aukštis x plotis x gylis)</t>
  </si>
  <si>
    <t>Ne didesnis nei 35 x 33 x 35 cm</t>
  </si>
  <si>
    <t>10</t>
  </si>
  <si>
    <t>Svoris (be priedų)</t>
  </si>
  <si>
    <t>Ne daugiau nei 6 kg</t>
  </si>
  <si>
    <t>11</t>
  </si>
  <si>
    <t>Maitinimas</t>
  </si>
  <si>
    <t>220-240 V, 50 Hz</t>
  </si>
  <si>
    <t>12</t>
  </si>
  <si>
    <t>Jungtys</t>
  </si>
  <si>
    <t>Turi būti USB arba lygiavertė jungtis duomenų perkėlimui</t>
  </si>
  <si>
    <t>13</t>
  </si>
  <si>
    <t>Ekranas</t>
  </si>
  <si>
    <t>Liečiamas LCD arba lygiavertis ekranas</t>
  </si>
  <si>
    <t>14</t>
  </si>
  <si>
    <t>Belaidis ryšys</t>
  </si>
  <si>
    <t>15</t>
  </si>
  <si>
    <t>Integruota baterija</t>
  </si>
  <si>
    <t>16</t>
  </si>
  <si>
    <t>Baterijos darbo laikas</t>
  </si>
  <si>
    <t>Ne mažiau 1,5 val.</t>
  </si>
  <si>
    <t>17</t>
  </si>
  <si>
    <t>Ataskaitos</t>
  </si>
  <si>
    <t>Vaizduojamos ekrane ir spausdinamos pagal ISO 14644-1 ir EU GMP Priedas 1 (arba lygiavertį)</t>
  </si>
  <si>
    <t>18</t>
  </si>
  <si>
    <t>Įrenginys pristatomas su visais reikiamais laidais, krovikliais, baterijomis ir kitais priedais</t>
  </si>
  <si>
    <t>19</t>
  </si>
  <si>
    <t>Priedai</t>
  </si>
  <si>
    <t>1. Papildoma baterija.</t>
  </si>
  <si>
    <t>2. Papildomas baterijos kroviklis.</t>
  </si>
  <si>
    <t>20</t>
  </si>
  <si>
    <t>Kalibravimas</t>
  </si>
  <si>
    <t xml:space="preserve">Įrenginys turi būti sukalibruotas, pateikiant kalibravimą įrodančius dokumentus. Kalibravimo galiojimo laikas ne mažiau kaip 8 mėn. nuo instaliacijos dienos. Į pasiūlymo kainą įskaičiuotas  vienas papildomas  įrenginio kalibravimas garantinio laikotarpio metu.  </t>
  </si>
  <si>
    <t>21</t>
  </si>
  <si>
    <t>Laikas ir data</t>
  </si>
  <si>
    <t>Prietaiso ekranas turi rodyti aktualią data ir laiką, kuris atvaizduojamas ant kiekvieno tyrimo.</t>
  </si>
  <si>
    <t>22</t>
  </si>
  <si>
    <t>Identifikavimas</t>
  </si>
  <si>
    <t xml:space="preserve">Kiekvienam mėginiui turi būti automatiškai skirtas unikalus mėginio identifikavimo numeris, arba vartotojui suteikta galimybė ženklinimą atlikti rankiniu būdu. </t>
  </si>
  <si>
    <t>23</t>
  </si>
  <si>
    <t>Duomenų koreagvimas</t>
  </si>
  <si>
    <t>Prietaiso sugeneruoti matavimo duomenys negali būti pakeisti vartotojo</t>
  </si>
  <si>
    <t>24</t>
  </si>
  <si>
    <t>Prietaisas turi atitikti pageidaujamus reguliatorinius reikalavimus</t>
  </si>
  <si>
    <t>Prietaisas turi atitikti EN ISO 14644-1, EU GMP Annex1 reikalavimus (arba lygiavertį)</t>
  </si>
  <si>
    <t>Kiekis</t>
  </si>
  <si>
    <t>Mato vienetas</t>
  </si>
  <si>
    <t>vnt.</t>
  </si>
  <si>
    <t>Vieneto kaina be PVM, Eur</t>
  </si>
  <si>
    <t>Suma be PVM, Eur</t>
  </si>
  <si>
    <t>PVM suma, Eur</t>
  </si>
  <si>
    <t>Suma su PVM, Eur</t>
  </si>
  <si>
    <t>Oro kietųjų dalelių monitorius, 1 vnt.</t>
  </si>
  <si>
    <r>
      <rPr>
        <sz val="12"/>
        <color rgb="FF000000"/>
        <rFont val="Times New Roman"/>
      </rPr>
      <t xml:space="preserve">Ne mažiau kaip  </t>
    </r>
    <r>
      <rPr>
        <sz val="12"/>
        <rFont val="Times New Roman"/>
        <family val="1"/>
      </rPr>
      <t>28,3 l/min</t>
    </r>
  </si>
  <si>
    <t xml:space="preserve">3. Transportavimo dėžė, kurioje telpa pilnos komplektacijos įrenginys. Transportavimo dėžė su sustiprintu apsauginiu apvalkalu, užtikrinanti saugų transportavimą oro ir sausumos transportu.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</si>
</sst>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 New Roman"/>
      <family val="1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</font>
    <font>
      <sz val="12"/>
      <color rgb="FFFF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top" wrapText="1"/>
    </xf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vertical="top"/>
    </xf>
    <xf numFmtId="0" fontId="5" fillId="2" borderId="2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top" wrapText="1"/>
    </xf>
    <xf numFmtId="49" fontId="2" fillId="2" borderId="0" xfId="0" applyNumberFormat="1" applyFont="1" applyFill="1" applyAlignment="1">
      <alignment vertical="top" wrapText="1"/>
    </xf>
    <xf numFmtId="0" fontId="8" fillId="0" borderId="1" xfId="0" applyFont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justify" vertical="top" wrapText="1"/>
    </xf>
    <xf numFmtId="49" fontId="6" fillId="2" borderId="4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25" zoomScale="80" zoomScaleNormal="80" workbookViewId="0">
      <selection activeCell="D33" sqref="D33"/>
    </sheetView>
  </sheetViews>
  <sheetFormatPr defaultColWidth="9.140625" defaultRowHeight="15.75" x14ac:dyDescent="0.25"/>
  <cols>
    <col min="1" max="1" width="10" style="1" customWidth="1"/>
    <col min="2" max="2" width="51.28515625" style="1" customWidth="1"/>
    <col min="3" max="3" width="52.140625" style="1" customWidth="1"/>
    <col min="4" max="4" width="54.28515625" style="1" customWidth="1"/>
    <col min="5" max="16384" width="9.140625" style="1"/>
  </cols>
  <sheetData>
    <row r="1" spans="1:4" x14ac:dyDescent="0.25">
      <c r="B1" s="2"/>
    </row>
    <row r="2" spans="1:4" x14ac:dyDescent="0.25">
      <c r="A2" s="27" t="s">
        <v>81</v>
      </c>
      <c r="B2" s="27"/>
      <c r="C2" s="27"/>
      <c r="D2" s="27"/>
    </row>
    <row r="3" spans="1:4" x14ac:dyDescent="0.25">
      <c r="A3" s="3"/>
      <c r="B3" s="4"/>
      <c r="C3" s="4"/>
    </row>
    <row r="4" spans="1:4" x14ac:dyDescent="0.25">
      <c r="A4" s="5" t="s">
        <v>0</v>
      </c>
      <c r="B4" s="6"/>
      <c r="C4" s="6"/>
      <c r="D4" s="7"/>
    </row>
    <row r="5" spans="1:4" s="19" customFormat="1" ht="78.75" x14ac:dyDescent="0.25">
      <c r="A5" s="8" t="s">
        <v>1</v>
      </c>
      <c r="B5" s="8" t="s">
        <v>2</v>
      </c>
      <c r="C5" s="8" t="s">
        <v>3</v>
      </c>
      <c r="D5" s="9" t="s">
        <v>4</v>
      </c>
    </row>
    <row r="6" spans="1:4" s="20" customFormat="1" ht="31.5" x14ac:dyDescent="0.25">
      <c r="A6" s="23" t="s">
        <v>5</v>
      </c>
      <c r="B6" s="25" t="s">
        <v>6</v>
      </c>
      <c r="C6" s="24" t="s">
        <v>7</v>
      </c>
      <c r="D6" s="17"/>
    </row>
    <row r="7" spans="1:4" s="20" customFormat="1" x14ac:dyDescent="0.25">
      <c r="A7" s="23" t="s">
        <v>8</v>
      </c>
      <c r="B7" s="25" t="s">
        <v>9</v>
      </c>
      <c r="C7" s="24" t="s">
        <v>10</v>
      </c>
      <c r="D7" s="17"/>
    </row>
    <row r="8" spans="1:4" s="20" customFormat="1" x14ac:dyDescent="0.25">
      <c r="A8" s="23" t="s">
        <v>11</v>
      </c>
      <c r="B8" s="25" t="s">
        <v>12</v>
      </c>
      <c r="C8" s="24" t="s">
        <v>13</v>
      </c>
      <c r="D8" s="17"/>
    </row>
    <row r="9" spans="1:4" s="20" customFormat="1" x14ac:dyDescent="0.25">
      <c r="A9" s="23" t="s">
        <v>14</v>
      </c>
      <c r="B9" s="25" t="s">
        <v>15</v>
      </c>
      <c r="C9" s="24" t="s">
        <v>82</v>
      </c>
      <c r="D9" s="26"/>
    </row>
    <row r="10" spans="1:4" s="20" customFormat="1" ht="31.5" x14ac:dyDescent="0.25">
      <c r="A10" s="23" t="s">
        <v>16</v>
      </c>
      <c r="B10" s="25" t="s">
        <v>17</v>
      </c>
      <c r="C10" s="24" t="s">
        <v>18</v>
      </c>
      <c r="D10" s="17"/>
    </row>
    <row r="11" spans="1:4" s="20" customFormat="1" x14ac:dyDescent="0.25">
      <c r="A11" s="23" t="s">
        <v>19</v>
      </c>
      <c r="B11" s="25" t="s">
        <v>20</v>
      </c>
      <c r="C11" s="24" t="s">
        <v>21</v>
      </c>
      <c r="D11" s="17"/>
    </row>
    <row r="12" spans="1:4" s="20" customFormat="1" x14ac:dyDescent="0.25">
      <c r="A12" s="23" t="s">
        <v>22</v>
      </c>
      <c r="B12" s="25" t="s">
        <v>23</v>
      </c>
      <c r="C12" s="24" t="s">
        <v>24</v>
      </c>
      <c r="D12" s="17"/>
    </row>
    <row r="13" spans="1:4" s="20" customFormat="1" ht="31.5" x14ac:dyDescent="0.25">
      <c r="A13" s="23" t="s">
        <v>25</v>
      </c>
      <c r="B13" s="25" t="s">
        <v>26</v>
      </c>
      <c r="C13" s="24" t="s">
        <v>27</v>
      </c>
      <c r="D13" s="17"/>
    </row>
    <row r="14" spans="1:4" s="20" customFormat="1" x14ac:dyDescent="0.25">
      <c r="A14" s="23" t="s">
        <v>28</v>
      </c>
      <c r="B14" s="25" t="s">
        <v>29</v>
      </c>
      <c r="C14" s="24" t="s">
        <v>30</v>
      </c>
      <c r="D14" s="17"/>
    </row>
    <row r="15" spans="1:4" s="20" customFormat="1" x14ac:dyDescent="0.25">
      <c r="A15" s="23" t="s">
        <v>31</v>
      </c>
      <c r="B15" s="25" t="s">
        <v>32</v>
      </c>
      <c r="C15" s="24" t="s">
        <v>33</v>
      </c>
      <c r="D15" s="17"/>
    </row>
    <row r="16" spans="1:4" s="20" customFormat="1" x14ac:dyDescent="0.25">
      <c r="A16" s="23" t="s">
        <v>34</v>
      </c>
      <c r="B16" s="25" t="s">
        <v>35</v>
      </c>
      <c r="C16" s="24" t="s">
        <v>36</v>
      </c>
      <c r="D16" s="17"/>
    </row>
    <row r="17" spans="1:4" s="20" customFormat="1" x14ac:dyDescent="0.25">
      <c r="A17" s="23" t="s">
        <v>37</v>
      </c>
      <c r="B17" s="25" t="s">
        <v>38</v>
      </c>
      <c r="C17" s="24" t="s">
        <v>39</v>
      </c>
      <c r="D17" s="17"/>
    </row>
    <row r="18" spans="1:4" s="20" customFormat="1" x14ac:dyDescent="0.25">
      <c r="A18" s="23" t="s">
        <v>40</v>
      </c>
      <c r="B18" s="25" t="s">
        <v>41</v>
      </c>
      <c r="C18" s="24" t="s">
        <v>42</v>
      </c>
      <c r="D18" s="17"/>
    </row>
    <row r="19" spans="1:4" s="20" customFormat="1" x14ac:dyDescent="0.25">
      <c r="A19" s="23" t="s">
        <v>43</v>
      </c>
      <c r="B19" s="25" t="s">
        <v>44</v>
      </c>
      <c r="C19" s="24" t="s">
        <v>24</v>
      </c>
      <c r="D19" s="17"/>
    </row>
    <row r="20" spans="1:4" s="20" customFormat="1" x14ac:dyDescent="0.25">
      <c r="A20" s="23" t="s">
        <v>45</v>
      </c>
      <c r="B20" s="25" t="s">
        <v>46</v>
      </c>
      <c r="C20" s="24" t="s">
        <v>24</v>
      </c>
      <c r="D20" s="17"/>
    </row>
    <row r="21" spans="1:4" s="20" customFormat="1" x14ac:dyDescent="0.25">
      <c r="A21" s="23" t="s">
        <v>47</v>
      </c>
      <c r="B21" s="25" t="s">
        <v>48</v>
      </c>
      <c r="C21" s="24" t="s">
        <v>49</v>
      </c>
      <c r="D21" s="17"/>
    </row>
    <row r="22" spans="1:4" s="20" customFormat="1" ht="31.5" x14ac:dyDescent="0.25">
      <c r="A22" s="23" t="s">
        <v>50</v>
      </c>
      <c r="B22" s="25" t="s">
        <v>51</v>
      </c>
      <c r="C22" s="25" t="s">
        <v>52</v>
      </c>
      <c r="D22" s="17"/>
    </row>
    <row r="23" spans="1:4" s="20" customFormat="1" ht="31.5" x14ac:dyDescent="0.25">
      <c r="A23" s="23" t="s">
        <v>53</v>
      </c>
      <c r="B23" s="25" t="s">
        <v>54</v>
      </c>
      <c r="C23" s="25" t="s">
        <v>24</v>
      </c>
      <c r="D23" s="17"/>
    </row>
    <row r="24" spans="1:4" s="21" customFormat="1" x14ac:dyDescent="0.25">
      <c r="A24" s="28" t="s">
        <v>55</v>
      </c>
      <c r="B24" s="31" t="s">
        <v>56</v>
      </c>
      <c r="C24" s="25" t="s">
        <v>57</v>
      </c>
      <c r="D24" s="18"/>
    </row>
    <row r="25" spans="1:4" s="21" customFormat="1" x14ac:dyDescent="0.25">
      <c r="A25" s="29"/>
      <c r="B25" s="32"/>
      <c r="C25" s="25" t="s">
        <v>58</v>
      </c>
      <c r="D25" s="18"/>
    </row>
    <row r="26" spans="1:4" s="21" customFormat="1" ht="63" x14ac:dyDescent="0.25">
      <c r="A26" s="30"/>
      <c r="B26" s="33"/>
      <c r="C26" s="25" t="s">
        <v>83</v>
      </c>
      <c r="D26" s="18"/>
    </row>
    <row r="27" spans="1:4" s="20" customFormat="1" ht="78.75" x14ac:dyDescent="0.25">
      <c r="A27" s="23" t="s">
        <v>59</v>
      </c>
      <c r="B27" s="25" t="s">
        <v>60</v>
      </c>
      <c r="C27" s="25" t="s">
        <v>61</v>
      </c>
      <c r="D27" s="22"/>
    </row>
    <row r="28" spans="1:4" s="20" customFormat="1" ht="31.5" x14ac:dyDescent="0.25">
      <c r="A28" s="23" t="s">
        <v>62</v>
      </c>
      <c r="B28" s="25" t="s">
        <v>63</v>
      </c>
      <c r="C28" s="25" t="s">
        <v>64</v>
      </c>
      <c r="D28" s="17"/>
    </row>
    <row r="29" spans="1:4" s="20" customFormat="1" ht="47.25" x14ac:dyDescent="0.25">
      <c r="A29" s="23" t="s">
        <v>65</v>
      </c>
      <c r="B29" s="25" t="s">
        <v>66</v>
      </c>
      <c r="C29" s="25" t="s">
        <v>67</v>
      </c>
      <c r="D29" s="17"/>
    </row>
    <row r="30" spans="1:4" s="20" customFormat="1" ht="31.5" x14ac:dyDescent="0.25">
      <c r="A30" s="23" t="s">
        <v>68</v>
      </c>
      <c r="B30" s="25" t="s">
        <v>69</v>
      </c>
      <c r="C30" s="25" t="s">
        <v>70</v>
      </c>
      <c r="D30" s="17"/>
    </row>
    <row r="31" spans="1:4" s="20" customFormat="1" ht="31.5" x14ac:dyDescent="0.25">
      <c r="A31" s="23" t="s">
        <v>71</v>
      </c>
      <c r="B31" s="25" t="s">
        <v>72</v>
      </c>
      <c r="C31" s="25" t="s">
        <v>73</v>
      </c>
      <c r="D31" s="17"/>
    </row>
    <row r="32" spans="1:4" x14ac:dyDescent="0.25">
      <c r="A32" s="10"/>
      <c r="B32" s="7"/>
      <c r="C32" s="11" t="s">
        <v>74</v>
      </c>
      <c r="D32" s="13">
        <v>1</v>
      </c>
    </row>
    <row r="33" spans="1:4" x14ac:dyDescent="0.25">
      <c r="A33" s="10"/>
      <c r="B33" s="7"/>
      <c r="C33" s="12" t="s">
        <v>75</v>
      </c>
      <c r="D33" s="13" t="s">
        <v>76</v>
      </c>
    </row>
    <row r="34" spans="1:4" x14ac:dyDescent="0.25">
      <c r="A34" s="10"/>
      <c r="B34" s="7"/>
      <c r="C34" s="12" t="s">
        <v>77</v>
      </c>
      <c r="D34" s="14"/>
    </row>
    <row r="35" spans="1:4" x14ac:dyDescent="0.25">
      <c r="A35" s="10"/>
      <c r="B35" s="7"/>
      <c r="C35" s="12" t="s">
        <v>78</v>
      </c>
      <c r="D35" s="15">
        <f>D34*D32</f>
        <v>0</v>
      </c>
    </row>
    <row r="36" spans="1:4" x14ac:dyDescent="0.25">
      <c r="A36" s="10"/>
      <c r="B36" s="7"/>
      <c r="C36" s="12" t="s">
        <v>79</v>
      </c>
      <c r="D36" s="16">
        <f>D35*0.21</f>
        <v>0</v>
      </c>
    </row>
    <row r="37" spans="1:4" x14ac:dyDescent="0.25">
      <c r="A37" s="10"/>
      <c r="B37" s="7"/>
      <c r="C37" s="12" t="s">
        <v>80</v>
      </c>
      <c r="D37" s="15">
        <f>D35+D36</f>
        <v>0</v>
      </c>
    </row>
  </sheetData>
  <mergeCells count="3">
    <mergeCell ref="A2:D2"/>
    <mergeCell ref="A24:A26"/>
    <mergeCell ref="B24:B26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2025-07-21T20:05:26Z</dcterms:created>
  <dcterms:modified xsi:type="dcterms:W3CDTF">2025-07-21T20:07:43Z</dcterms:modified>
  <cp:category/>
  <cp:contentStatus/>
</cp:coreProperties>
</file>